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TV\Documents\보도부\표제비\2020 보도부 표제비\"/>
    </mc:Choice>
  </mc:AlternateContent>
  <bookViews>
    <workbookView xWindow="0" yWindow="0" windowWidth="28800" windowHeight="12390"/>
  </bookViews>
  <sheets>
    <sheet name="우리동네 개선문" sheetId="130" r:id="rId1"/>
  </sheets>
  <calcPr calcId="152511"/>
</workbook>
</file>

<file path=xl/calcChain.xml><?xml version="1.0" encoding="utf-8"?>
<calcChain xmlns="http://schemas.openxmlformats.org/spreadsheetml/2006/main">
  <c r="Q16" i="130" l="1"/>
  <c r="Q23" i="130"/>
  <c r="Q22" i="130"/>
  <c r="Q9" i="130"/>
  <c r="Q28" i="130" l="1"/>
  <c r="O28" i="130"/>
  <c r="N28" i="130"/>
  <c r="Q26" i="130"/>
  <c r="O26" i="130"/>
  <c r="N26" i="130"/>
  <c r="N29" i="130" s="1"/>
  <c r="Q21" i="130"/>
  <c r="O21" i="130"/>
  <c r="N21" i="130"/>
  <c r="I21" i="130"/>
  <c r="G21" i="130"/>
  <c r="G29" i="130"/>
  <c r="Q29" i="130" l="1"/>
  <c r="O5" i="130" s="1"/>
  <c r="O29" i="130"/>
  <c r="C5" i="130" s="1"/>
  <c r="I29" i="130"/>
  <c r="Q30" i="130" l="1"/>
</calcChain>
</file>

<file path=xl/sharedStrings.xml><?xml version="1.0" encoding="utf-8"?>
<sst xmlns="http://schemas.openxmlformats.org/spreadsheetml/2006/main" count="59" uniqueCount="49">
  <si>
    <t>품명</t>
  </si>
  <si>
    <t>기본진행비</t>
  </si>
  <si>
    <t>프로그램명</t>
    <phoneticPr fontId="2" type="noConversion"/>
  </si>
  <si>
    <t>제 작 부 서</t>
    <phoneticPr fontId="2" type="noConversion"/>
  </si>
  <si>
    <t>방송보도부</t>
    <phoneticPr fontId="2" type="noConversion"/>
  </si>
  <si>
    <t>담 당 P D</t>
    <phoneticPr fontId="2" type="noConversion"/>
  </si>
  <si>
    <t>총  액</t>
    <phoneticPr fontId="2" type="noConversion"/>
  </si>
  <si>
    <t>평균제작비</t>
    <phoneticPr fontId="2" type="noConversion"/>
  </si>
  <si>
    <t>집행
계획</t>
    <phoneticPr fontId="2" type="noConversion"/>
  </si>
  <si>
    <t>소요예산</t>
    <phoneticPr fontId="2" type="noConversion"/>
  </si>
  <si>
    <t>노무비</t>
    <phoneticPr fontId="2" type="noConversion"/>
  </si>
  <si>
    <t>길  이/구성</t>
    <phoneticPr fontId="2" type="noConversion"/>
  </si>
  <si>
    <t>편당제작비</t>
    <phoneticPr fontId="2" type="noConversion"/>
  </si>
  <si>
    <t>(단위 : 원)</t>
    <phoneticPr fontId="2" type="noConversion"/>
  </si>
  <si>
    <t>구분</t>
    <phoneticPr fontId="2" type="noConversion"/>
  </si>
  <si>
    <t>규격</t>
    <phoneticPr fontId="2" type="noConversion"/>
  </si>
  <si>
    <t>기준</t>
    <phoneticPr fontId="2" type="noConversion"/>
  </si>
  <si>
    <t>단   가</t>
    <phoneticPr fontId="2" type="noConversion"/>
  </si>
  <si>
    <t>수량</t>
    <phoneticPr fontId="2" type="noConversion"/>
  </si>
  <si>
    <t>표준제작비</t>
    <phoneticPr fontId="2" type="noConversion"/>
  </si>
  <si>
    <t>집행계획</t>
    <phoneticPr fontId="2" type="noConversion"/>
  </si>
  <si>
    <t>비고</t>
    <phoneticPr fontId="2" type="noConversion"/>
  </si>
  <si>
    <t>장욱진</t>
    <phoneticPr fontId="2" type="noConversion"/>
  </si>
  <si>
    <t>제작비</t>
    <phoneticPr fontId="2" type="noConversion"/>
  </si>
  <si>
    <t>제작비 계</t>
    <phoneticPr fontId="2" type="noConversion"/>
  </si>
  <si>
    <t>진행비</t>
    <phoneticPr fontId="2" type="noConversion"/>
  </si>
  <si>
    <t>진행비 계</t>
    <phoneticPr fontId="2" type="noConversion"/>
  </si>
  <si>
    <t>경비</t>
    <phoneticPr fontId="2" type="noConversion"/>
  </si>
  <si>
    <t>소품(물품)료</t>
    <phoneticPr fontId="2" type="noConversion"/>
  </si>
  <si>
    <t>경비 계</t>
    <phoneticPr fontId="2" type="noConversion"/>
  </si>
  <si>
    <t>합     계</t>
    <phoneticPr fontId="2" type="noConversion"/>
  </si>
  <si>
    <t>총     계</t>
    <phoneticPr fontId="2" type="noConversion"/>
  </si>
  <si>
    <t>우리동네 개선문</t>
    <phoneticPr fontId="2" type="noConversion"/>
  </si>
  <si>
    <t>20분 / 주1회 /일반</t>
    <phoneticPr fontId="2" type="noConversion"/>
  </si>
  <si>
    <t>노무비계</t>
    <phoneticPr fontId="2" type="noConversion"/>
  </si>
  <si>
    <t>10분</t>
    <phoneticPr fontId="2" type="noConversion"/>
  </si>
  <si>
    <t>일반출연료</t>
    <phoneticPr fontId="2" type="noConversion"/>
  </si>
  <si>
    <t>다</t>
    <phoneticPr fontId="2" type="noConversion"/>
  </si>
  <si>
    <t>20분까지</t>
    <phoneticPr fontId="2" type="noConversion"/>
  </si>
  <si>
    <t>야외진행비</t>
    <phoneticPr fontId="2" type="noConversion"/>
  </si>
  <si>
    <t>1인</t>
    <phoneticPr fontId="2" type="noConversion"/>
  </si>
  <si>
    <t>1일</t>
    <phoneticPr fontId="2" type="noConversion"/>
  </si>
  <si>
    <t>다</t>
    <phoneticPr fontId="2" type="noConversion"/>
  </si>
  <si>
    <t>20분까지</t>
    <phoneticPr fontId="2" type="noConversion"/>
  </si>
  <si>
    <t>10분</t>
    <phoneticPr fontId="2" type="noConversion"/>
  </si>
  <si>
    <t>1일</t>
    <phoneticPr fontId="2" type="noConversion"/>
  </si>
  <si>
    <t>1인</t>
    <phoneticPr fontId="2" type="noConversion"/>
  </si>
  <si>
    <t>시행일:2019.9.30.~2019.12.31.</t>
    <phoneticPr fontId="2" type="noConversion"/>
  </si>
  <si>
    <t>시행일 : 2020.1.1.~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</si>
</sst>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#,##0&quot;원&quot;"/>
    <numFmt numFmtId="177" formatCode="#,##0_);[Red]\(#,##0\)"/>
  </numFmts>
  <fonts count="1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HY그래픽"/>
      <family val="1"/>
      <charset val="129"/>
    </font>
    <font>
      <b/>
      <sz val="10"/>
      <name val="HY그래픽"/>
      <family val="1"/>
      <charset val="129"/>
    </font>
    <font>
      <b/>
      <sz val="11"/>
      <name val="HY그래픽"/>
      <family val="1"/>
      <charset val="129"/>
    </font>
    <font>
      <b/>
      <sz val="9"/>
      <name val="HY그래픽"/>
      <family val="1"/>
      <charset val="129"/>
    </font>
    <font>
      <sz val="12"/>
      <name val="HY그래픽"/>
      <family val="1"/>
      <charset val="129"/>
    </font>
    <font>
      <b/>
      <sz val="12"/>
      <name val="HY그래픽"/>
      <family val="1"/>
      <charset val="129"/>
    </font>
    <font>
      <b/>
      <sz val="10"/>
      <name val="HY그래픽M"/>
      <family val="1"/>
      <charset val="129"/>
    </font>
    <font>
      <sz val="10"/>
      <name val="HY그래픽M"/>
      <family val="1"/>
      <charset val="129"/>
    </font>
    <font>
      <sz val="8"/>
      <name val="HY그래픽M"/>
      <family val="1"/>
      <charset val="129"/>
    </font>
    <font>
      <b/>
      <sz val="8"/>
      <name val="HY그래픽M"/>
      <family val="1"/>
      <charset val="129"/>
    </font>
    <font>
      <sz val="16"/>
      <name val="돋움"/>
      <family val="3"/>
      <charset val="129"/>
    </font>
    <font>
      <b/>
      <u/>
      <sz val="22"/>
      <name val="HY헤드라인M"/>
      <family val="1"/>
      <charset val="129"/>
    </font>
    <font>
      <b/>
      <sz val="10"/>
      <color rgb="FF0000FF"/>
      <name val="HY그래픽M"/>
      <family val="1"/>
      <charset val="129"/>
    </font>
    <font>
      <sz val="6"/>
      <name val="HY그래픽M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2"/>
        <bgColor indexed="31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</cellStyleXfs>
  <cellXfs count="169">
    <xf numFmtId="0" fontId="0" fillId="0" borderId="0" xfId="0">
      <alignment vertical="center"/>
    </xf>
    <xf numFmtId="0" fontId="3" fillId="0" borderId="1" xfId="3" applyFont="1" applyBorder="1" applyProtection="1">
      <protection locked="0"/>
    </xf>
    <xf numFmtId="0" fontId="3" fillId="0" borderId="0" xfId="3" applyFont="1" applyBorder="1" applyAlignment="1" applyProtection="1">
      <alignment horizontal="left"/>
      <protection locked="0"/>
    </xf>
    <xf numFmtId="0" fontId="3" fillId="0" borderId="0" xfId="3" applyFont="1" applyBorder="1" applyProtection="1">
      <protection locked="0"/>
    </xf>
    <xf numFmtId="41" fontId="3" fillId="0" borderId="0" xfId="3" applyNumberFormat="1" applyFont="1" applyBorder="1" applyProtection="1">
      <protection locked="0"/>
    </xf>
    <xf numFmtId="0" fontId="4" fillId="2" borderId="4" xfId="3" applyFont="1" applyFill="1" applyBorder="1" applyAlignment="1" applyProtection="1">
      <alignment horizontal="center" vertical="center" shrinkToFit="1"/>
      <protection locked="0"/>
    </xf>
    <xf numFmtId="0" fontId="4" fillId="2" borderId="5" xfId="3" applyFont="1" applyFill="1" applyBorder="1" applyAlignment="1" applyProtection="1">
      <alignment horizontal="left" vertical="center" shrinkToFit="1"/>
      <protection locked="0"/>
    </xf>
    <xf numFmtId="0" fontId="4" fillId="2" borderId="6" xfId="3" applyFont="1" applyFill="1" applyBorder="1" applyAlignment="1" applyProtection="1">
      <alignment horizontal="center" vertical="center" shrinkToFit="1"/>
      <protection locked="0"/>
    </xf>
    <xf numFmtId="0" fontId="4" fillId="2" borderId="7" xfId="3" applyFont="1" applyFill="1" applyBorder="1" applyAlignment="1" applyProtection="1">
      <alignment horizontal="center" vertical="center" shrinkToFit="1"/>
      <protection locked="0"/>
    </xf>
    <xf numFmtId="0" fontId="4" fillId="2" borderId="8" xfId="3" applyFont="1" applyFill="1" applyBorder="1" applyAlignment="1" applyProtection="1">
      <alignment horizontal="center" vertical="center" shrinkToFit="1"/>
      <protection locked="0"/>
    </xf>
    <xf numFmtId="0" fontId="4" fillId="2" borderId="6" xfId="3" applyFont="1" applyFill="1" applyBorder="1" applyAlignment="1" applyProtection="1">
      <alignment horizontal="center" vertical="center" wrapText="1" shrinkToFit="1"/>
      <protection locked="0"/>
    </xf>
    <xf numFmtId="0" fontId="4" fillId="2" borderId="2" xfId="3" applyFont="1" applyFill="1" applyBorder="1" applyAlignment="1" applyProtection="1">
      <alignment horizontal="center" vertical="center" shrinkToFit="1"/>
      <protection locked="0"/>
    </xf>
    <xf numFmtId="41" fontId="10" fillId="0" borderId="10" xfId="1" applyFont="1" applyFill="1" applyBorder="1" applyAlignment="1" applyProtection="1">
      <alignment horizontal="center" vertical="center" shrinkToFit="1"/>
      <protection locked="0"/>
    </xf>
    <xf numFmtId="41" fontId="10" fillId="0" borderId="11" xfId="1" applyFont="1" applyFill="1" applyBorder="1" applyAlignment="1" applyProtection="1">
      <alignment horizontal="center" vertical="center" shrinkToFit="1"/>
      <protection locked="0"/>
    </xf>
    <xf numFmtId="177" fontId="10" fillId="0" borderId="11" xfId="1" applyNumberFormat="1" applyFont="1" applyFill="1" applyBorder="1" applyAlignment="1" applyProtection="1">
      <alignment vertical="center" shrinkToFit="1"/>
      <protection locked="0"/>
    </xf>
    <xf numFmtId="177" fontId="10" fillId="0" borderId="11" xfId="1" applyNumberFormat="1" applyFont="1" applyFill="1" applyBorder="1" applyAlignment="1" applyProtection="1">
      <alignment horizontal="center" vertical="center" shrinkToFit="1"/>
      <protection locked="0"/>
    </xf>
    <xf numFmtId="177" fontId="10" fillId="0" borderId="12" xfId="1" applyNumberFormat="1" applyFont="1" applyFill="1" applyBorder="1" applyAlignment="1" applyProtection="1">
      <alignment vertical="center" shrinkToFit="1"/>
    </xf>
    <xf numFmtId="177" fontId="10" fillId="0" borderId="14" xfId="3" applyNumberFormat="1" applyFont="1" applyFill="1" applyBorder="1" applyAlignment="1">
      <alignment vertical="center"/>
    </xf>
    <xf numFmtId="177" fontId="10" fillId="0" borderId="15" xfId="3" applyNumberFormat="1" applyFont="1" applyFill="1" applyBorder="1" applyAlignment="1">
      <alignment vertical="center"/>
    </xf>
    <xf numFmtId="41" fontId="10" fillId="0" borderId="16" xfId="1" applyFont="1" applyFill="1" applyBorder="1" applyAlignment="1" applyProtection="1">
      <alignment horizontal="left" vertical="center" shrinkToFit="1"/>
      <protection locked="0"/>
    </xf>
    <xf numFmtId="177" fontId="10" fillId="0" borderId="17" xfId="3" applyNumberFormat="1" applyFont="1" applyFill="1" applyBorder="1" applyAlignment="1">
      <alignment vertical="center"/>
    </xf>
    <xf numFmtId="41" fontId="9" fillId="0" borderId="8" xfId="1" applyFont="1" applyFill="1" applyBorder="1" applyAlignment="1" applyProtection="1">
      <alignment horizontal="center" vertical="center" shrinkToFit="1"/>
      <protection locked="0"/>
    </xf>
    <xf numFmtId="41" fontId="9" fillId="0" borderId="6" xfId="1" applyFont="1" applyFill="1" applyBorder="1" applyAlignment="1" applyProtection="1">
      <alignment horizontal="center" vertical="center" shrinkToFit="1"/>
      <protection locked="0"/>
    </xf>
    <xf numFmtId="177" fontId="9" fillId="0" borderId="6" xfId="1" applyNumberFormat="1" applyFont="1" applyFill="1" applyBorder="1" applyAlignment="1" applyProtection="1">
      <alignment vertical="center" shrinkToFit="1"/>
      <protection locked="0"/>
    </xf>
    <xf numFmtId="177" fontId="9" fillId="0" borderId="6" xfId="1" applyNumberFormat="1" applyFont="1" applyFill="1" applyBorder="1" applyAlignment="1" applyProtection="1">
      <alignment horizontal="center" vertical="center" shrinkToFit="1"/>
      <protection locked="0"/>
    </xf>
    <xf numFmtId="177" fontId="9" fillId="0" borderId="7" xfId="1" applyNumberFormat="1" applyFont="1" applyFill="1" applyBorder="1" applyAlignment="1" applyProtection="1">
      <alignment vertical="center" shrinkToFit="1"/>
    </xf>
    <xf numFmtId="177" fontId="9" fillId="0" borderId="6" xfId="1" applyNumberFormat="1" applyFont="1" applyFill="1" applyBorder="1" applyAlignment="1" applyProtection="1">
      <alignment vertical="center" shrinkToFit="1"/>
    </xf>
    <xf numFmtId="177" fontId="9" fillId="0" borderId="6" xfId="3" applyNumberFormat="1" applyFont="1" applyFill="1" applyBorder="1" applyAlignment="1">
      <alignment vertical="center"/>
    </xf>
    <xf numFmtId="177" fontId="9" fillId="0" borderId="13" xfId="3" applyNumberFormat="1" applyFont="1" applyFill="1" applyBorder="1" applyAlignment="1">
      <alignment vertical="center"/>
    </xf>
    <xf numFmtId="41" fontId="10" fillId="0" borderId="18" xfId="1" applyFont="1" applyFill="1" applyBorder="1" applyAlignment="1" applyProtection="1">
      <alignment horizontal="left" vertical="center" shrinkToFit="1"/>
      <protection locked="0"/>
    </xf>
    <xf numFmtId="177" fontId="10" fillId="0" borderId="14" xfId="1" applyNumberFormat="1" applyFont="1" applyFill="1" applyBorder="1" applyAlignment="1" applyProtection="1">
      <alignment horizontal="center" vertical="center" shrinkToFit="1"/>
      <protection locked="0"/>
    </xf>
    <xf numFmtId="41" fontId="9" fillId="0" borderId="19" xfId="1" applyFont="1" applyFill="1" applyBorder="1" applyAlignment="1" applyProtection="1">
      <alignment horizontal="left" vertical="center"/>
      <protection locked="0"/>
    </xf>
    <xf numFmtId="41" fontId="10" fillId="0" borderId="20" xfId="1" applyFont="1" applyFill="1" applyBorder="1" applyAlignment="1" applyProtection="1">
      <alignment horizontal="center" vertical="center" shrinkToFit="1"/>
      <protection locked="0"/>
    </xf>
    <xf numFmtId="41" fontId="10" fillId="0" borderId="13" xfId="1" applyFont="1" applyFill="1" applyBorder="1" applyAlignment="1" applyProtection="1">
      <alignment horizontal="center" vertical="center" shrinkToFit="1"/>
      <protection locked="0"/>
    </xf>
    <xf numFmtId="177" fontId="10" fillId="0" borderId="13" xfId="1" applyNumberFormat="1" applyFont="1" applyFill="1" applyBorder="1" applyAlignment="1" applyProtection="1">
      <alignment vertical="center" shrinkToFit="1"/>
      <protection locked="0"/>
    </xf>
    <xf numFmtId="41" fontId="10" fillId="0" borderId="24" xfId="1" applyFont="1" applyFill="1" applyBorder="1" applyAlignment="1" applyProtection="1">
      <alignment horizontal="left" vertical="center" shrinkToFit="1"/>
      <protection locked="0"/>
    </xf>
    <xf numFmtId="41" fontId="10" fillId="0" borderId="19" xfId="1" applyFont="1" applyFill="1" applyBorder="1" applyAlignment="1" applyProtection="1">
      <alignment horizontal="left" vertical="center"/>
      <protection locked="0"/>
    </xf>
    <xf numFmtId="41" fontId="10" fillId="0" borderId="8" xfId="1" applyFont="1" applyFill="1" applyBorder="1" applyAlignment="1" applyProtection="1">
      <alignment horizontal="center" vertical="center" shrinkToFit="1"/>
      <protection locked="0"/>
    </xf>
    <xf numFmtId="41" fontId="10" fillId="0" borderId="6" xfId="1" applyFont="1" applyFill="1" applyBorder="1" applyAlignment="1" applyProtection="1">
      <alignment horizontal="center" vertical="center" shrinkToFit="1"/>
      <protection locked="0"/>
    </xf>
    <xf numFmtId="177" fontId="10" fillId="0" borderId="6" xfId="1" applyNumberFormat="1" applyFont="1" applyFill="1" applyBorder="1" applyAlignment="1" applyProtection="1">
      <alignment vertical="center" shrinkToFit="1"/>
      <protection locked="0"/>
    </xf>
    <xf numFmtId="177" fontId="10" fillId="0" borderId="6" xfId="1" applyNumberFormat="1" applyFont="1" applyFill="1" applyBorder="1" applyAlignment="1" applyProtection="1">
      <alignment horizontal="center" vertical="center" shrinkToFit="1"/>
      <protection locked="0"/>
    </xf>
    <xf numFmtId="41" fontId="9" fillId="2" borderId="8" xfId="1" applyFont="1" applyFill="1" applyBorder="1" applyAlignment="1" applyProtection="1">
      <alignment horizontal="center" vertical="center" shrinkToFit="1"/>
      <protection locked="0"/>
    </xf>
    <xf numFmtId="41" fontId="9" fillId="2" borderId="6" xfId="1" applyFont="1" applyFill="1" applyBorder="1" applyAlignment="1" applyProtection="1">
      <alignment horizontal="center" vertical="center" shrinkToFit="1"/>
      <protection locked="0"/>
    </xf>
    <xf numFmtId="177" fontId="9" fillId="2" borderId="6" xfId="1" applyNumberFormat="1" applyFont="1" applyFill="1" applyBorder="1" applyAlignment="1" applyProtection="1">
      <alignment vertical="center" shrinkToFit="1"/>
      <protection locked="0"/>
    </xf>
    <xf numFmtId="177" fontId="9" fillId="2" borderId="6" xfId="1" applyNumberFormat="1" applyFont="1" applyFill="1" applyBorder="1" applyAlignment="1" applyProtection="1">
      <alignment horizontal="center" vertical="center" shrinkToFit="1"/>
      <protection locked="0"/>
    </xf>
    <xf numFmtId="177" fontId="9" fillId="3" borderId="7" xfId="1" applyNumberFormat="1" applyFont="1" applyFill="1" applyBorder="1" applyAlignment="1" applyProtection="1">
      <alignment vertical="center" shrinkToFit="1"/>
    </xf>
    <xf numFmtId="177" fontId="9" fillId="3" borderId="6" xfId="1" applyNumberFormat="1" applyFont="1" applyFill="1" applyBorder="1" applyAlignment="1" applyProtection="1">
      <alignment horizontal="center" vertical="center" shrinkToFit="1"/>
    </xf>
    <xf numFmtId="177" fontId="9" fillId="2" borderId="13" xfId="3" applyNumberFormat="1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0" fontId="13" fillId="0" borderId="0" xfId="0" applyFont="1">
      <alignment vertical="center"/>
    </xf>
    <xf numFmtId="177" fontId="10" fillId="0" borderId="12" xfId="3" applyNumberFormat="1" applyFont="1" applyFill="1" applyBorder="1" applyAlignment="1">
      <alignment vertical="center"/>
    </xf>
    <xf numFmtId="177" fontId="10" fillId="0" borderId="6" xfId="3" applyNumberFormat="1" applyFont="1" applyFill="1" applyBorder="1" applyAlignment="1">
      <alignment vertical="center"/>
    </xf>
    <xf numFmtId="0" fontId="3" fillId="0" borderId="28" xfId="3" applyNumberFormat="1" applyFont="1" applyBorder="1"/>
    <xf numFmtId="0" fontId="6" fillId="2" borderId="30" xfId="3" applyNumberFormat="1" applyFont="1" applyFill="1" applyBorder="1" applyAlignment="1" applyProtection="1">
      <alignment horizontal="center" vertical="center" shrinkToFit="1"/>
      <protection locked="0"/>
    </xf>
    <xf numFmtId="0" fontId="12" fillId="0" borderId="30" xfId="1" applyNumberFormat="1" applyFont="1" applyFill="1" applyBorder="1" applyAlignment="1" applyProtection="1">
      <alignment horizontal="left" vertical="center" shrinkToFit="1"/>
      <protection locked="0"/>
    </xf>
    <xf numFmtId="0" fontId="11" fillId="0" borderId="32" xfId="1" applyNumberFormat="1" applyFont="1" applyFill="1" applyBorder="1" applyAlignment="1" applyProtection="1">
      <alignment horizontal="left" vertical="center" shrinkToFit="1"/>
      <protection locked="0"/>
    </xf>
    <xf numFmtId="0" fontId="11" fillId="0" borderId="33" xfId="1" applyNumberFormat="1" applyFont="1" applyFill="1" applyBorder="1" applyAlignment="1" applyProtection="1">
      <alignment horizontal="left" vertical="center" shrinkToFit="1"/>
      <protection locked="0"/>
    </xf>
    <xf numFmtId="0" fontId="11" fillId="0" borderId="34" xfId="1" applyNumberFormat="1" applyFont="1" applyFill="1" applyBorder="1" applyAlignment="1" applyProtection="1">
      <alignment horizontal="left" vertical="center" shrinkToFit="1"/>
      <protection locked="0"/>
    </xf>
    <xf numFmtId="0" fontId="12" fillId="2" borderId="30" xfId="1" applyNumberFormat="1" applyFont="1" applyFill="1" applyBorder="1" applyAlignment="1" applyProtection="1">
      <alignment horizontal="left" vertical="center" shrinkToFit="1"/>
    </xf>
    <xf numFmtId="0" fontId="0" fillId="0" borderId="0" xfId="0" applyNumberFormat="1">
      <alignment vertical="center"/>
    </xf>
    <xf numFmtId="0" fontId="0" fillId="5" borderId="0" xfId="0" applyFill="1">
      <alignment vertical="center"/>
    </xf>
    <xf numFmtId="177" fontId="10" fillId="0" borderId="36" xfId="1" applyNumberFormat="1" applyFont="1" applyFill="1" applyBorder="1" applyAlignment="1" applyProtection="1">
      <alignment horizontal="center" vertical="center" shrinkToFit="1"/>
      <protection locked="0"/>
    </xf>
    <xf numFmtId="177" fontId="10" fillId="0" borderId="17" xfId="1" applyNumberFormat="1" applyFont="1" applyFill="1" applyBorder="1" applyAlignment="1" applyProtection="1">
      <alignment horizontal="center" vertical="center" shrinkToFit="1"/>
      <protection locked="0"/>
    </xf>
    <xf numFmtId="41" fontId="10" fillId="5" borderId="9" xfId="1" applyFont="1" applyFill="1" applyBorder="1" applyAlignment="1" applyProtection="1">
      <alignment horizontal="left" vertical="center" shrinkToFit="1"/>
      <protection locked="0"/>
    </xf>
    <xf numFmtId="41" fontId="10" fillId="5" borderId="10" xfId="1" applyFont="1" applyFill="1" applyBorder="1" applyAlignment="1" applyProtection="1">
      <alignment horizontal="center" vertical="center" shrinkToFit="1"/>
      <protection locked="0"/>
    </xf>
    <xf numFmtId="41" fontId="10" fillId="5" borderId="11" xfId="1" applyFont="1" applyFill="1" applyBorder="1" applyAlignment="1" applyProtection="1">
      <alignment horizontal="center" vertical="center" shrinkToFit="1"/>
      <protection locked="0"/>
    </xf>
    <xf numFmtId="177" fontId="10" fillId="5" borderId="11" xfId="1" applyNumberFormat="1" applyFont="1" applyFill="1" applyBorder="1" applyAlignment="1" applyProtection="1">
      <alignment vertical="center" shrinkToFit="1"/>
      <protection locked="0"/>
    </xf>
    <xf numFmtId="177" fontId="10" fillId="5" borderId="11" xfId="1" applyNumberFormat="1" applyFont="1" applyFill="1" applyBorder="1" applyAlignment="1" applyProtection="1">
      <alignment horizontal="center" vertical="center" shrinkToFit="1"/>
      <protection locked="0"/>
    </xf>
    <xf numFmtId="177" fontId="10" fillId="5" borderId="36" xfId="3" applyNumberFormat="1" applyFont="1" applyFill="1" applyBorder="1" applyAlignment="1">
      <alignment vertical="center"/>
    </xf>
    <xf numFmtId="177" fontId="10" fillId="5" borderId="15" xfId="3" applyNumberFormat="1" applyFont="1" applyFill="1" applyBorder="1" applyAlignment="1">
      <alignment vertical="center"/>
    </xf>
    <xf numFmtId="0" fontId="11" fillId="5" borderId="31" xfId="1" applyNumberFormat="1" applyFont="1" applyFill="1" applyBorder="1" applyAlignment="1" applyProtection="1">
      <alignment horizontal="left" vertical="center" shrinkToFit="1"/>
      <protection locked="0"/>
    </xf>
    <xf numFmtId="41" fontId="10" fillId="5" borderId="18" xfId="1" applyFont="1" applyFill="1" applyBorder="1" applyAlignment="1" applyProtection="1">
      <alignment horizontal="left" vertical="center" shrinkToFit="1"/>
      <protection locked="0"/>
    </xf>
    <xf numFmtId="41" fontId="10" fillId="5" borderId="37" xfId="1" applyFont="1" applyFill="1" applyBorder="1" applyAlignment="1" applyProtection="1">
      <alignment horizontal="center" vertical="center" shrinkToFit="1"/>
      <protection locked="0"/>
    </xf>
    <xf numFmtId="41" fontId="10" fillId="5" borderId="17" xfId="1" applyFont="1" applyFill="1" applyBorder="1" applyAlignment="1" applyProtection="1">
      <alignment horizontal="center" vertical="center" shrinkToFit="1"/>
      <protection locked="0"/>
    </xf>
    <xf numFmtId="177" fontId="10" fillId="5" borderId="17" xfId="1" applyNumberFormat="1" applyFont="1" applyFill="1" applyBorder="1" applyAlignment="1" applyProtection="1">
      <alignment vertical="center" shrinkToFit="1"/>
      <protection locked="0"/>
    </xf>
    <xf numFmtId="177" fontId="10" fillId="5" borderId="17" xfId="1" applyNumberFormat="1" applyFont="1" applyFill="1" applyBorder="1" applyAlignment="1" applyProtection="1">
      <alignment horizontal="center" vertical="center" shrinkToFit="1"/>
      <protection locked="0"/>
    </xf>
    <xf numFmtId="177" fontId="10" fillId="5" borderId="17" xfId="1" applyNumberFormat="1" applyFont="1" applyFill="1" applyBorder="1" applyAlignment="1" applyProtection="1">
      <alignment vertical="center" shrinkToFit="1"/>
    </xf>
    <xf numFmtId="177" fontId="10" fillId="5" borderId="17" xfId="3" applyNumberFormat="1" applyFont="1" applyFill="1" applyBorder="1" applyAlignment="1">
      <alignment vertical="center"/>
    </xf>
    <xf numFmtId="177" fontId="10" fillId="5" borderId="38" xfId="3" applyNumberFormat="1" applyFont="1" applyFill="1" applyBorder="1" applyAlignment="1">
      <alignment vertical="center"/>
    </xf>
    <xf numFmtId="0" fontId="12" fillId="0" borderId="34" xfId="1" applyNumberFormat="1" applyFont="1" applyFill="1" applyBorder="1" applyAlignment="1" applyProtection="1">
      <alignment horizontal="left" vertical="center" shrinkToFit="1"/>
      <protection locked="0"/>
    </xf>
    <xf numFmtId="0" fontId="12" fillId="0" borderId="39" xfId="1" applyNumberFormat="1" applyFont="1" applyFill="1" applyBorder="1" applyAlignment="1" applyProtection="1">
      <alignment horizontal="left" vertical="center" shrinkToFit="1"/>
      <protection locked="0"/>
    </xf>
    <xf numFmtId="0" fontId="11" fillId="0" borderId="43" xfId="1" applyNumberFormat="1" applyFont="1" applyFill="1" applyBorder="1" applyAlignment="1" applyProtection="1">
      <alignment horizontal="left" vertical="center" shrinkToFit="1"/>
    </xf>
    <xf numFmtId="0" fontId="11" fillId="0" borderId="44" xfId="1" applyNumberFormat="1" applyFont="1" applyFill="1" applyBorder="1" applyAlignment="1" applyProtection="1">
      <alignment horizontal="left" vertical="center" shrinkToFit="1"/>
    </xf>
    <xf numFmtId="0" fontId="11" fillId="0" borderId="45" xfId="1" applyNumberFormat="1" applyFont="1" applyFill="1" applyBorder="1" applyAlignment="1" applyProtection="1">
      <alignment horizontal="left" vertical="center" shrinkToFit="1"/>
    </xf>
    <xf numFmtId="177" fontId="10" fillId="5" borderId="12" xfId="1" applyNumberFormat="1" applyFont="1" applyFill="1" applyBorder="1" applyAlignment="1" applyProtection="1">
      <alignment horizontal="center" vertical="center" shrinkToFit="1"/>
      <protection locked="0"/>
    </xf>
    <xf numFmtId="177" fontId="10" fillId="0" borderId="12" xfId="1" applyNumberFormat="1" applyFont="1" applyFill="1" applyBorder="1" applyAlignment="1" applyProtection="1">
      <alignment horizontal="center" vertical="center" shrinkToFit="1"/>
      <protection locked="0"/>
    </xf>
    <xf numFmtId="177" fontId="9" fillId="0" borderId="7" xfId="1" applyNumberFormat="1" applyFont="1" applyFill="1" applyBorder="1" applyAlignment="1" applyProtection="1">
      <alignment horizontal="center" vertical="center" shrinkToFit="1"/>
      <protection locked="0"/>
    </xf>
    <xf numFmtId="177" fontId="9" fillId="2" borderId="7" xfId="1" applyNumberFormat="1" applyFont="1" applyFill="1" applyBorder="1" applyAlignment="1" applyProtection="1">
      <alignment horizontal="center" vertical="center" shrinkToFit="1"/>
      <protection locked="0"/>
    </xf>
    <xf numFmtId="0" fontId="3" fillId="0" borderId="4" xfId="3" applyFont="1" applyFill="1" applyBorder="1" applyAlignment="1" applyProtection="1">
      <alignment vertical="center"/>
      <protection locked="0"/>
    </xf>
    <xf numFmtId="0" fontId="3" fillId="0" borderId="2" xfId="3" applyFont="1" applyFill="1" applyBorder="1" applyAlignment="1" applyProtection="1">
      <alignment vertical="center"/>
      <protection locked="0"/>
    </xf>
    <xf numFmtId="0" fontId="12" fillId="2" borderId="60" xfId="1" applyNumberFormat="1" applyFont="1" applyFill="1" applyBorder="1" applyAlignment="1" applyProtection="1">
      <alignment horizontal="left" vertical="center" shrinkToFit="1"/>
    </xf>
    <xf numFmtId="177" fontId="15" fillId="2" borderId="27" xfId="1" applyNumberFormat="1" applyFont="1" applyFill="1" applyBorder="1" applyAlignment="1" applyProtection="1">
      <alignment vertical="center" shrinkToFit="1"/>
      <protection locked="0"/>
    </xf>
    <xf numFmtId="177" fontId="15" fillId="2" borderId="27" xfId="1" applyNumberFormat="1" applyFont="1" applyFill="1" applyBorder="1" applyAlignment="1" applyProtection="1">
      <alignment horizontal="center" vertical="center" shrinkToFit="1"/>
      <protection locked="0"/>
    </xf>
    <xf numFmtId="177" fontId="15" fillId="3" borderId="27" xfId="1" applyNumberFormat="1" applyFont="1" applyFill="1" applyBorder="1" applyAlignment="1" applyProtection="1">
      <alignment vertical="center" shrinkToFit="1"/>
    </xf>
    <xf numFmtId="177" fontId="15" fillId="2" borderId="27" xfId="3" applyNumberFormat="1" applyFont="1" applyFill="1" applyBorder="1" applyAlignment="1">
      <alignment vertical="center"/>
    </xf>
    <xf numFmtId="177" fontId="15" fillId="3" borderId="27" xfId="1" applyNumberFormat="1" applyFont="1" applyFill="1" applyBorder="1" applyAlignment="1" applyProtection="1">
      <alignment horizontal="center" vertical="center" shrinkToFit="1"/>
    </xf>
    <xf numFmtId="41" fontId="10" fillId="0" borderId="61" xfId="1" applyFont="1" applyFill="1" applyBorder="1" applyAlignment="1" applyProtection="1">
      <alignment horizontal="center" vertical="center" shrinkToFit="1"/>
      <protection locked="0"/>
    </xf>
    <xf numFmtId="41" fontId="10" fillId="0" borderId="36" xfId="1" applyFont="1" applyFill="1" applyBorder="1" applyAlignment="1" applyProtection="1">
      <alignment horizontal="center" vertical="center" shrinkToFit="1"/>
      <protection locked="0"/>
    </xf>
    <xf numFmtId="177" fontId="10" fillId="0" borderId="36" xfId="1" applyNumberFormat="1" applyFont="1" applyFill="1" applyBorder="1" applyAlignment="1" applyProtection="1">
      <alignment vertical="center" shrinkToFit="1"/>
      <protection locked="0"/>
    </xf>
    <xf numFmtId="177" fontId="10" fillId="0" borderId="62" xfId="1" applyNumberFormat="1" applyFont="1" applyFill="1" applyBorder="1" applyAlignment="1" applyProtection="1">
      <alignment vertical="center" shrinkToFit="1"/>
    </xf>
    <xf numFmtId="41" fontId="10" fillId="0" borderId="63" xfId="1" applyFont="1" applyFill="1" applyBorder="1" applyAlignment="1" applyProtection="1">
      <alignment horizontal="left" vertical="center" shrinkToFit="1"/>
      <protection locked="0"/>
    </xf>
    <xf numFmtId="41" fontId="10" fillId="0" borderId="37" xfId="1" applyFont="1" applyFill="1" applyBorder="1" applyAlignment="1" applyProtection="1">
      <alignment horizontal="center" vertical="center" shrinkToFit="1"/>
      <protection locked="0"/>
    </xf>
    <xf numFmtId="41" fontId="10" fillId="0" borderId="17" xfId="1" applyFont="1" applyFill="1" applyBorder="1" applyAlignment="1" applyProtection="1">
      <alignment horizontal="center" vertical="center" shrinkToFit="1"/>
      <protection locked="0"/>
    </xf>
    <xf numFmtId="177" fontId="10" fillId="0" borderId="17" xfId="1" applyNumberFormat="1" applyFont="1" applyFill="1" applyBorder="1" applyAlignment="1" applyProtection="1">
      <alignment vertical="center" shrinkToFit="1"/>
      <protection locked="0"/>
    </xf>
    <xf numFmtId="177" fontId="10" fillId="5" borderId="64" xfId="1" applyNumberFormat="1" applyFont="1" applyFill="1" applyBorder="1" applyAlignment="1" applyProtection="1">
      <alignment horizontal="center" vertical="center" shrinkToFit="1"/>
      <protection locked="0"/>
    </xf>
    <xf numFmtId="177" fontId="10" fillId="0" borderId="38" xfId="3" applyNumberFormat="1" applyFont="1" applyFill="1" applyBorder="1" applyAlignment="1">
      <alignment vertical="center"/>
    </xf>
    <xf numFmtId="177" fontId="10" fillId="5" borderId="65" xfId="3" applyNumberFormat="1" applyFont="1" applyFill="1" applyBorder="1" applyAlignment="1">
      <alignment vertical="center"/>
    </xf>
    <xf numFmtId="41" fontId="9" fillId="0" borderId="19" xfId="1" applyFont="1" applyFill="1" applyBorder="1" applyAlignment="1" applyProtection="1">
      <alignment horizontal="left" vertical="center" shrinkToFit="1"/>
      <protection locked="0"/>
    </xf>
    <xf numFmtId="177" fontId="9" fillId="0" borderId="66" xfId="3" applyNumberFormat="1" applyFont="1" applyFill="1" applyBorder="1" applyAlignment="1">
      <alignment vertical="center"/>
    </xf>
    <xf numFmtId="177" fontId="10" fillId="0" borderId="67" xfId="3" applyNumberFormat="1" applyFont="1" applyFill="1" applyBorder="1" applyAlignment="1">
      <alignment vertical="center"/>
    </xf>
    <xf numFmtId="41" fontId="9" fillId="5" borderId="1" xfId="1" applyFont="1" applyFill="1" applyBorder="1" applyAlignment="1" applyProtection="1">
      <alignment horizontal="center" vertical="center" shrinkToFit="1"/>
      <protection locked="0"/>
    </xf>
    <xf numFmtId="41" fontId="9" fillId="0" borderId="1" xfId="1" applyFont="1" applyFill="1" applyBorder="1" applyAlignment="1" applyProtection="1">
      <alignment horizontal="center" vertical="center" shrinkToFit="1"/>
      <protection locked="0"/>
    </xf>
    <xf numFmtId="41" fontId="9" fillId="0" borderId="22" xfId="1" applyFont="1" applyFill="1" applyBorder="1" applyAlignment="1" applyProtection="1">
      <alignment horizontal="center" vertical="center" shrinkToFit="1"/>
      <protection locked="0"/>
    </xf>
    <xf numFmtId="41" fontId="9" fillId="0" borderId="23" xfId="1" applyFont="1" applyFill="1" applyBorder="1" applyAlignment="1" applyProtection="1">
      <alignment horizontal="center" vertical="center" shrinkToFit="1"/>
      <protection locked="0"/>
    </xf>
    <xf numFmtId="41" fontId="9" fillId="0" borderId="25" xfId="1" applyFont="1" applyFill="1" applyBorder="1" applyAlignment="1" applyProtection="1">
      <alignment horizontal="center" vertical="center" shrinkToFit="1"/>
      <protection locked="0"/>
    </xf>
    <xf numFmtId="41" fontId="9" fillId="5" borderId="22" xfId="1" applyFont="1" applyFill="1" applyBorder="1" applyAlignment="1" applyProtection="1">
      <alignment horizontal="center" vertical="center" shrinkToFit="1"/>
      <protection locked="0"/>
    </xf>
    <xf numFmtId="41" fontId="10" fillId="0" borderId="68" xfId="1" applyFont="1" applyFill="1" applyBorder="1" applyAlignment="1" applyProtection="1">
      <alignment horizontal="left" vertical="center" shrinkToFit="1"/>
      <protection locked="0"/>
    </xf>
    <xf numFmtId="177" fontId="10" fillId="5" borderId="36" xfId="1" applyNumberFormat="1" applyFont="1" applyFill="1" applyBorder="1" applyAlignment="1" applyProtection="1">
      <alignment horizontal="center" vertical="center" shrinkToFit="1"/>
      <protection locked="0"/>
    </xf>
    <xf numFmtId="0" fontId="11" fillId="0" borderId="31" xfId="1" applyNumberFormat="1" applyFont="1" applyFill="1" applyBorder="1" applyAlignment="1" applyProtection="1">
      <alignment horizontal="left" vertical="center" shrinkToFit="1"/>
      <protection locked="0"/>
    </xf>
    <xf numFmtId="177" fontId="0" fillId="0" borderId="0" xfId="0" applyNumberFormat="1">
      <alignment vertical="center"/>
    </xf>
    <xf numFmtId="41" fontId="15" fillId="2" borderId="27" xfId="1" applyFont="1" applyFill="1" applyBorder="1" applyAlignment="1" applyProtection="1">
      <alignment horizontal="center" vertical="center" shrinkToFit="1"/>
      <protection locked="0"/>
    </xf>
    <xf numFmtId="41" fontId="10" fillId="0" borderId="9" xfId="1" applyFont="1" applyFill="1" applyBorder="1" applyAlignment="1" applyProtection="1">
      <alignment horizontal="left" vertical="center" shrinkToFit="1"/>
      <protection locked="0"/>
    </xf>
    <xf numFmtId="0" fontId="11" fillId="0" borderId="31" xfId="1" applyNumberFormat="1" applyFont="1" applyFill="1" applyBorder="1" applyAlignment="1" applyProtection="1">
      <alignment horizontal="left" vertical="center" wrapText="1" shrinkToFit="1"/>
      <protection locked="0"/>
    </xf>
    <xf numFmtId="0" fontId="16" fillId="0" borderId="31" xfId="1" applyNumberFormat="1" applyFont="1" applyFill="1" applyBorder="1" applyAlignment="1" applyProtection="1">
      <alignment horizontal="left" vertical="center" wrapText="1" shrinkToFit="1"/>
      <protection locked="0"/>
    </xf>
    <xf numFmtId="41" fontId="9" fillId="2" borderId="4" xfId="1" applyFont="1" applyFill="1" applyBorder="1" applyAlignment="1" applyProtection="1">
      <alignment horizontal="center" vertical="center" shrinkToFit="1"/>
      <protection locked="0"/>
    </xf>
    <xf numFmtId="41" fontId="9" fillId="2" borderId="3" xfId="1" applyFont="1" applyFill="1" applyBorder="1" applyAlignment="1" applyProtection="1">
      <alignment horizontal="center" vertical="center" shrinkToFit="1"/>
      <protection locked="0"/>
    </xf>
    <xf numFmtId="41" fontId="15" fillId="2" borderId="26" xfId="1" applyFont="1" applyFill="1" applyBorder="1" applyAlignment="1" applyProtection="1">
      <alignment horizontal="center" vertical="center" shrinkToFit="1"/>
      <protection locked="0"/>
    </xf>
    <xf numFmtId="41" fontId="15" fillId="2" borderId="27" xfId="1" applyFont="1" applyFill="1" applyBorder="1" applyAlignment="1" applyProtection="1">
      <alignment horizontal="center" vertical="center" shrinkToFit="1"/>
      <protection locked="0"/>
    </xf>
    <xf numFmtId="0" fontId="7" fillId="4" borderId="46" xfId="3" applyFont="1" applyFill="1" applyBorder="1" applyAlignment="1" applyProtection="1">
      <alignment horizontal="distributed" vertical="center"/>
      <protection locked="0"/>
    </xf>
    <xf numFmtId="0" fontId="7" fillId="4" borderId="42" xfId="3" applyFont="1" applyFill="1" applyBorder="1" applyAlignment="1" applyProtection="1">
      <alignment horizontal="distributed" vertical="center"/>
      <protection locked="0"/>
    </xf>
    <xf numFmtId="176" fontId="8" fillId="4" borderId="35" xfId="3" applyNumberFormat="1" applyFont="1" applyFill="1" applyBorder="1" applyAlignment="1" applyProtection="1">
      <alignment horizontal="center" vertical="center"/>
      <protection locked="0"/>
    </xf>
    <xf numFmtId="176" fontId="8" fillId="4" borderId="47" xfId="3" applyNumberFormat="1" applyFont="1" applyFill="1" applyBorder="1" applyAlignment="1" applyProtection="1">
      <alignment horizontal="center" vertical="center"/>
      <protection locked="0"/>
    </xf>
    <xf numFmtId="176" fontId="8" fillId="4" borderId="48" xfId="3" applyNumberFormat="1" applyFont="1" applyFill="1" applyBorder="1" applyAlignment="1" applyProtection="1">
      <alignment horizontal="center" vertical="center"/>
      <protection locked="0"/>
    </xf>
    <xf numFmtId="0" fontId="7" fillId="4" borderId="49" xfId="3" applyFont="1" applyFill="1" applyBorder="1" applyAlignment="1" applyProtection="1">
      <alignment horizontal="distributed" vertical="center"/>
      <protection locked="0"/>
    </xf>
    <xf numFmtId="0" fontId="7" fillId="4" borderId="47" xfId="3" applyFont="1" applyFill="1" applyBorder="1" applyAlignment="1" applyProtection="1">
      <alignment horizontal="distributed" vertical="center"/>
      <protection locked="0"/>
    </xf>
    <xf numFmtId="176" fontId="8" fillId="4" borderId="35" xfId="3" applyNumberFormat="1" applyFont="1" applyFill="1" applyBorder="1" applyAlignment="1" applyProtection="1">
      <alignment horizontal="center" vertical="center" wrapText="1"/>
      <protection locked="0"/>
    </xf>
    <xf numFmtId="176" fontId="8" fillId="4" borderId="47" xfId="3" applyNumberFormat="1" applyFont="1" applyFill="1" applyBorder="1" applyAlignment="1" applyProtection="1">
      <alignment horizontal="center" vertical="center" wrapText="1"/>
      <protection locked="0"/>
    </xf>
    <xf numFmtId="176" fontId="8" fillId="4" borderId="45" xfId="3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3" applyNumberFormat="1" applyFont="1" applyBorder="1" applyAlignment="1">
      <alignment horizontal="right"/>
    </xf>
    <xf numFmtId="0" fontId="3" fillId="0" borderId="29" xfId="3" applyNumberFormat="1" applyFont="1" applyBorder="1" applyAlignment="1">
      <alignment horizontal="right"/>
    </xf>
    <xf numFmtId="0" fontId="5" fillId="0" borderId="4" xfId="3" applyFont="1" applyBorder="1" applyAlignment="1" applyProtection="1">
      <alignment horizontal="left" vertical="center" wrapText="1"/>
      <protection locked="0"/>
    </xf>
    <xf numFmtId="0" fontId="5" fillId="0" borderId="2" xfId="3" applyFont="1" applyBorder="1" applyAlignment="1" applyProtection="1">
      <alignment horizontal="left" vertical="center" wrapText="1"/>
      <protection locked="0"/>
    </xf>
    <xf numFmtId="0" fontId="5" fillId="0" borderId="3" xfId="3" applyFont="1" applyBorder="1" applyAlignment="1" applyProtection="1">
      <alignment horizontal="left" vertical="center" wrapText="1"/>
      <protection locked="0"/>
    </xf>
    <xf numFmtId="0" fontId="5" fillId="0" borderId="19" xfId="3" applyFont="1" applyBorder="1" applyAlignment="1" applyProtection="1">
      <alignment horizontal="left" vertical="center"/>
      <protection locked="0"/>
    </xf>
    <xf numFmtId="0" fontId="5" fillId="0" borderId="2" xfId="3" applyFont="1" applyBorder="1" applyAlignment="1" applyProtection="1">
      <alignment horizontal="left" vertical="center"/>
      <protection locked="0"/>
    </xf>
    <xf numFmtId="0" fontId="5" fillId="0" borderId="29" xfId="3" applyFont="1" applyBorder="1" applyAlignment="1" applyProtection="1">
      <alignment horizontal="left" vertical="center"/>
      <protection locked="0"/>
    </xf>
    <xf numFmtId="0" fontId="14" fillId="0" borderId="50" xfId="3" applyFont="1" applyBorder="1" applyAlignment="1" applyProtection="1">
      <alignment horizontal="center" vertical="center"/>
      <protection locked="0"/>
    </xf>
    <xf numFmtId="0" fontId="14" fillId="0" borderId="51" xfId="3" applyFont="1" applyBorder="1" applyAlignment="1" applyProtection="1">
      <alignment horizontal="center" vertical="center"/>
      <protection locked="0"/>
    </xf>
    <xf numFmtId="0" fontId="14" fillId="0" borderId="52" xfId="3" applyFont="1" applyBorder="1" applyAlignment="1" applyProtection="1">
      <alignment horizontal="center" vertical="center"/>
      <protection locked="0"/>
    </xf>
    <xf numFmtId="0" fontId="7" fillId="4" borderId="53" xfId="3" applyFont="1" applyFill="1" applyBorder="1" applyAlignment="1" applyProtection="1">
      <alignment horizontal="distributed" vertical="center"/>
      <protection locked="0"/>
    </xf>
    <xf numFmtId="0" fontId="7" fillId="4" borderId="40" xfId="3" applyFont="1" applyFill="1" applyBorder="1" applyAlignment="1" applyProtection="1">
      <alignment horizontal="distributed" vertical="center"/>
      <protection locked="0"/>
    </xf>
    <xf numFmtId="0" fontId="5" fillId="4" borderId="21" xfId="3" applyFont="1" applyFill="1" applyBorder="1" applyAlignment="1" applyProtection="1">
      <alignment horizontal="center" vertical="center"/>
      <protection locked="0"/>
    </xf>
    <xf numFmtId="0" fontId="5" fillId="4" borderId="54" xfId="3" applyFont="1" applyFill="1" applyBorder="1" applyAlignment="1" applyProtection="1">
      <alignment horizontal="center" vertical="center"/>
      <protection locked="0"/>
    </xf>
    <xf numFmtId="0" fontId="5" fillId="4" borderId="55" xfId="3" applyFont="1" applyFill="1" applyBorder="1" applyAlignment="1" applyProtection="1">
      <alignment horizontal="center" vertical="center"/>
      <protection locked="0"/>
    </xf>
    <xf numFmtId="0" fontId="7" fillId="4" borderId="56" xfId="3" applyFont="1" applyFill="1" applyBorder="1" applyAlignment="1" applyProtection="1">
      <alignment horizontal="distributed" vertical="center"/>
      <protection locked="0"/>
    </xf>
    <xf numFmtId="0" fontId="7" fillId="4" borderId="54" xfId="3" applyFont="1" applyFill="1" applyBorder="1" applyAlignment="1" applyProtection="1">
      <alignment horizontal="distributed" vertical="center"/>
      <protection locked="0"/>
    </xf>
    <xf numFmtId="0" fontId="8" fillId="4" borderId="21" xfId="3" applyFont="1" applyFill="1" applyBorder="1" applyAlignment="1" applyProtection="1">
      <alignment horizontal="center" vertical="center" wrapText="1"/>
      <protection locked="0"/>
    </xf>
    <xf numFmtId="0" fontId="8" fillId="4" borderId="54" xfId="3" applyFont="1" applyFill="1" applyBorder="1" applyAlignment="1" applyProtection="1">
      <alignment horizontal="center" vertical="center" wrapText="1"/>
      <protection locked="0"/>
    </xf>
    <xf numFmtId="0" fontId="8" fillId="4" borderId="43" xfId="3" applyFont="1" applyFill="1" applyBorder="1" applyAlignment="1" applyProtection="1">
      <alignment horizontal="center" vertical="center" wrapText="1"/>
      <protection locked="0"/>
    </xf>
    <xf numFmtId="0" fontId="7" fillId="4" borderId="57" xfId="3" applyFont="1" applyFill="1" applyBorder="1" applyAlignment="1" applyProtection="1">
      <alignment horizontal="distributed" vertical="center"/>
      <protection locked="0"/>
    </xf>
    <xf numFmtId="0" fontId="7" fillId="4" borderId="41" xfId="3" applyFont="1" applyFill="1" applyBorder="1" applyAlignment="1" applyProtection="1">
      <alignment horizontal="distributed" vertical="center"/>
      <protection locked="0"/>
    </xf>
    <xf numFmtId="0" fontId="8" fillId="4" borderId="12" xfId="3" applyFont="1" applyFill="1" applyBorder="1" applyAlignment="1" applyProtection="1">
      <alignment horizontal="center" vertical="center"/>
      <protection locked="0"/>
    </xf>
    <xf numFmtId="0" fontId="8" fillId="4" borderId="58" xfId="3" applyFont="1" applyFill="1" applyBorder="1" applyAlignment="1" applyProtection="1">
      <alignment horizontal="center" vertical="center"/>
      <protection locked="0"/>
    </xf>
    <xf numFmtId="0" fontId="8" fillId="4" borderId="59" xfId="3" applyFont="1" applyFill="1" applyBorder="1" applyAlignment="1" applyProtection="1">
      <alignment horizontal="center" vertical="center"/>
      <protection locked="0"/>
    </xf>
    <xf numFmtId="0" fontId="7" fillId="4" borderId="16" xfId="3" applyFont="1" applyFill="1" applyBorder="1" applyAlignment="1" applyProtection="1">
      <alignment horizontal="distributed" vertical="center"/>
      <protection locked="0"/>
    </xf>
    <xf numFmtId="0" fontId="7" fillId="4" borderId="58" xfId="3" applyFont="1" applyFill="1" applyBorder="1" applyAlignment="1" applyProtection="1">
      <alignment horizontal="distributed" vertical="center"/>
      <protection locked="0"/>
    </xf>
    <xf numFmtId="0" fontId="4" fillId="4" borderId="12" xfId="3" applyFont="1" applyFill="1" applyBorder="1" applyAlignment="1" applyProtection="1">
      <alignment horizontal="center" vertical="center" wrapText="1"/>
      <protection locked="0"/>
    </xf>
    <xf numFmtId="0" fontId="4" fillId="4" borderId="58" xfId="3" applyFont="1" applyFill="1" applyBorder="1" applyAlignment="1" applyProtection="1">
      <alignment horizontal="center" vertical="center" wrapText="1"/>
      <protection locked="0"/>
    </xf>
    <xf numFmtId="0" fontId="4" fillId="4" borderId="44" xfId="3" applyFont="1" applyFill="1" applyBorder="1" applyAlignment="1" applyProtection="1">
      <alignment horizontal="center" vertical="center" wrapText="1"/>
      <protection locked="0"/>
    </xf>
  </cellXfs>
  <cellStyles count="5">
    <cellStyle name="쉼표 [0]_2008개편표준제작(이슈추적, 다큐사람 사람이 좋다,TV시간여행,KTV스페셜)(2) 2" xfId="1"/>
    <cellStyle name="표준" xfId="0" builtinId="0"/>
    <cellStyle name="표준 2" xfId="4"/>
    <cellStyle name="표준 4" xfId="2"/>
    <cellStyle name="표준_표준제작비(생방송 정보와이드3부)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2"/>
  <sheetViews>
    <sheetView tabSelected="1" zoomScale="90" zoomScaleNormal="90" workbookViewId="0">
      <selection activeCell="T8" sqref="T8"/>
    </sheetView>
  </sheetViews>
  <sheetFormatPr defaultRowHeight="13.5" x14ac:dyDescent="0.15"/>
  <cols>
    <col min="1" max="1" width="5.6640625" customWidth="1"/>
    <col min="2" max="2" width="10.88671875" style="48" customWidth="1"/>
    <col min="3" max="3" width="4.6640625" customWidth="1"/>
    <col min="4" max="4" width="4.77734375" customWidth="1"/>
    <col min="5" max="5" width="5.5546875" customWidth="1"/>
    <col min="6" max="6" width="3.77734375" customWidth="1"/>
    <col min="7" max="7" width="9" customWidth="1"/>
    <col min="8" max="8" width="4" customWidth="1"/>
    <col min="9" max="9" width="10.21875" customWidth="1"/>
    <col min="10" max="10" width="4.88671875" customWidth="1"/>
    <col min="11" max="11" width="4.33203125" customWidth="1"/>
    <col min="12" max="12" width="6.33203125" customWidth="1"/>
    <col min="13" max="13" width="4.5546875" customWidth="1"/>
    <col min="14" max="14" width="8.21875" customWidth="1"/>
    <col min="15" max="15" width="8.109375" customWidth="1"/>
    <col min="16" max="16" width="4.5546875" customWidth="1"/>
    <col min="17" max="17" width="11.77734375" customWidth="1"/>
    <col min="18" max="18" width="6.5546875" style="59" customWidth="1"/>
    <col min="20" max="20" width="9.5546875" bestFit="1" customWidth="1"/>
  </cols>
  <sheetData>
    <row r="1" spans="1:18" ht="37.5" customHeight="1" x14ac:dyDescent="0.15">
      <c r="A1" s="146" t="s">
        <v>32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8"/>
    </row>
    <row r="2" spans="1:18" ht="21" customHeight="1" x14ac:dyDescent="0.15">
      <c r="A2" s="1"/>
      <c r="B2" s="2"/>
      <c r="C2" s="3"/>
      <c r="D2" s="4"/>
      <c r="E2" s="4"/>
      <c r="F2" s="4"/>
      <c r="G2" s="4"/>
      <c r="H2" s="4"/>
      <c r="I2" s="3"/>
      <c r="J2" s="3"/>
      <c r="K2" s="3"/>
      <c r="L2" s="3"/>
      <c r="M2" s="3"/>
      <c r="N2" s="3"/>
      <c r="O2" s="3"/>
      <c r="P2" s="3"/>
      <c r="Q2" s="3"/>
      <c r="R2" s="52"/>
    </row>
    <row r="3" spans="1:18" ht="28.5" customHeight="1" x14ac:dyDescent="0.15">
      <c r="A3" s="149" t="s">
        <v>2</v>
      </c>
      <c r="B3" s="150"/>
      <c r="C3" s="151" t="s">
        <v>32</v>
      </c>
      <c r="D3" s="152"/>
      <c r="E3" s="152"/>
      <c r="F3" s="152"/>
      <c r="G3" s="152"/>
      <c r="H3" s="152"/>
      <c r="I3" s="153"/>
      <c r="J3" s="154" t="s">
        <v>3</v>
      </c>
      <c r="K3" s="155"/>
      <c r="L3" s="155"/>
      <c r="M3" s="155"/>
      <c r="N3" s="150"/>
      <c r="O3" s="156" t="s">
        <v>4</v>
      </c>
      <c r="P3" s="157"/>
      <c r="Q3" s="157"/>
      <c r="R3" s="158"/>
    </row>
    <row r="4" spans="1:18" ht="28.5" customHeight="1" x14ac:dyDescent="0.15">
      <c r="A4" s="159" t="s">
        <v>5</v>
      </c>
      <c r="B4" s="160"/>
      <c r="C4" s="161" t="s">
        <v>22</v>
      </c>
      <c r="D4" s="162"/>
      <c r="E4" s="162"/>
      <c r="F4" s="162"/>
      <c r="G4" s="162"/>
      <c r="H4" s="162"/>
      <c r="I4" s="163"/>
      <c r="J4" s="164" t="s">
        <v>11</v>
      </c>
      <c r="K4" s="165"/>
      <c r="L4" s="165"/>
      <c r="M4" s="165"/>
      <c r="N4" s="160"/>
      <c r="O4" s="166" t="s">
        <v>33</v>
      </c>
      <c r="P4" s="167"/>
      <c r="Q4" s="167"/>
      <c r="R4" s="168"/>
    </row>
    <row r="5" spans="1:18" ht="28.5" customHeight="1" x14ac:dyDescent="0.15">
      <c r="A5" s="128" t="s">
        <v>12</v>
      </c>
      <c r="B5" s="129"/>
      <c r="C5" s="130">
        <f>O29</f>
        <v>199000</v>
      </c>
      <c r="D5" s="131"/>
      <c r="E5" s="131"/>
      <c r="F5" s="131"/>
      <c r="G5" s="131"/>
      <c r="H5" s="131"/>
      <c r="I5" s="132"/>
      <c r="J5" s="133" t="s">
        <v>6</v>
      </c>
      <c r="K5" s="134"/>
      <c r="L5" s="134"/>
      <c r="M5" s="134"/>
      <c r="N5" s="129"/>
      <c r="O5" s="135">
        <f>Q29</f>
        <v>10348000</v>
      </c>
      <c r="P5" s="136"/>
      <c r="Q5" s="136"/>
      <c r="R5" s="137"/>
    </row>
    <row r="6" spans="1:18" ht="21.75" customHeight="1" x14ac:dyDescent="0.15">
      <c r="A6" s="88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138" t="s">
        <v>13</v>
      </c>
      <c r="R6" s="139"/>
    </row>
    <row r="7" spans="1:18" ht="30" customHeight="1" x14ac:dyDescent="0.15">
      <c r="A7" s="140" t="s">
        <v>47</v>
      </c>
      <c r="B7" s="141"/>
      <c r="C7" s="141"/>
      <c r="D7" s="141"/>
      <c r="E7" s="141"/>
      <c r="F7" s="141"/>
      <c r="G7" s="141"/>
      <c r="H7" s="141"/>
      <c r="I7" s="142"/>
      <c r="J7" s="143" t="s">
        <v>48</v>
      </c>
      <c r="K7" s="144"/>
      <c r="L7" s="144"/>
      <c r="M7" s="144"/>
      <c r="N7" s="144"/>
      <c r="O7" s="144"/>
      <c r="P7" s="144"/>
      <c r="Q7" s="144"/>
      <c r="R7" s="145"/>
    </row>
    <row r="8" spans="1:18" ht="27" customHeight="1" x14ac:dyDescent="0.15">
      <c r="A8" s="5" t="s">
        <v>14</v>
      </c>
      <c r="B8" s="6" t="s">
        <v>0</v>
      </c>
      <c r="C8" s="9" t="s">
        <v>15</v>
      </c>
      <c r="D8" s="7" t="s">
        <v>16</v>
      </c>
      <c r="E8" s="7" t="s">
        <v>17</v>
      </c>
      <c r="F8" s="7" t="s">
        <v>18</v>
      </c>
      <c r="G8" s="8" t="s">
        <v>7</v>
      </c>
      <c r="H8" s="10" t="s">
        <v>8</v>
      </c>
      <c r="I8" s="11" t="s">
        <v>9</v>
      </c>
      <c r="J8" s="9" t="s">
        <v>15</v>
      </c>
      <c r="K8" s="7" t="s">
        <v>16</v>
      </c>
      <c r="L8" s="7" t="s">
        <v>17</v>
      </c>
      <c r="M8" s="7" t="s">
        <v>18</v>
      </c>
      <c r="N8" s="8" t="s">
        <v>19</v>
      </c>
      <c r="O8" s="8" t="s">
        <v>7</v>
      </c>
      <c r="P8" s="10" t="s">
        <v>20</v>
      </c>
      <c r="Q8" s="11" t="s">
        <v>9</v>
      </c>
      <c r="R8" s="53" t="s">
        <v>21</v>
      </c>
    </row>
    <row r="9" spans="1:18" s="60" customFormat="1" ht="24" customHeight="1" x14ac:dyDescent="0.15">
      <c r="A9" s="110" t="s">
        <v>10</v>
      </c>
      <c r="B9" s="63" t="s">
        <v>36</v>
      </c>
      <c r="C9" s="64" t="s">
        <v>42</v>
      </c>
      <c r="D9" s="65" t="s">
        <v>43</v>
      </c>
      <c r="E9" s="66">
        <v>80000</v>
      </c>
      <c r="F9" s="67">
        <v>2</v>
      </c>
      <c r="G9" s="66">
        <v>160000</v>
      </c>
      <c r="H9" s="84">
        <v>13</v>
      </c>
      <c r="I9" s="69">
        <v>2080000</v>
      </c>
      <c r="J9" s="64" t="s">
        <v>37</v>
      </c>
      <c r="K9" s="65" t="s">
        <v>38</v>
      </c>
      <c r="L9" s="66">
        <v>80000</v>
      </c>
      <c r="M9" s="67">
        <v>2</v>
      </c>
      <c r="N9" s="66">
        <v>160000</v>
      </c>
      <c r="O9" s="66">
        <v>160000</v>
      </c>
      <c r="P9" s="68">
        <v>52</v>
      </c>
      <c r="Q9" s="69">
        <f>PRODUCT(O9,P9)</f>
        <v>8320000</v>
      </c>
      <c r="R9" s="70"/>
    </row>
    <row r="10" spans="1:18" s="60" customFormat="1" ht="24" customHeight="1" x14ac:dyDescent="0.15">
      <c r="A10" s="110"/>
      <c r="B10" s="63"/>
      <c r="C10" s="64"/>
      <c r="D10" s="65"/>
      <c r="E10" s="66"/>
      <c r="F10" s="67"/>
      <c r="G10" s="16"/>
      <c r="H10" s="84"/>
      <c r="I10" s="69"/>
      <c r="J10" s="64"/>
      <c r="K10" s="65"/>
      <c r="L10" s="66"/>
      <c r="M10" s="67"/>
      <c r="N10" s="16"/>
      <c r="O10" s="66"/>
      <c r="P10" s="68"/>
      <c r="Q10" s="69"/>
      <c r="R10" s="70"/>
    </row>
    <row r="11" spans="1:18" ht="24" customHeight="1" x14ac:dyDescent="0.15">
      <c r="A11" s="111"/>
      <c r="B11" s="121"/>
      <c r="C11" s="12"/>
      <c r="D11" s="13"/>
      <c r="E11" s="14"/>
      <c r="F11" s="15"/>
      <c r="G11" s="16"/>
      <c r="H11" s="84"/>
      <c r="I11" s="69"/>
      <c r="J11" s="12"/>
      <c r="K11" s="13"/>
      <c r="L11" s="14"/>
      <c r="M11" s="15"/>
      <c r="N11" s="16"/>
      <c r="O11" s="66"/>
      <c r="P11" s="68"/>
      <c r="Q11" s="18"/>
      <c r="R11" s="122"/>
    </row>
    <row r="12" spans="1:18" ht="24" customHeight="1" x14ac:dyDescent="0.15">
      <c r="A12" s="111"/>
      <c r="B12" s="19"/>
      <c r="C12" s="12"/>
      <c r="D12" s="13"/>
      <c r="E12" s="14"/>
      <c r="F12" s="15"/>
      <c r="G12" s="16"/>
      <c r="H12" s="84"/>
      <c r="I12" s="69"/>
      <c r="J12" s="12"/>
      <c r="K12" s="13"/>
      <c r="L12" s="14"/>
      <c r="M12" s="15"/>
      <c r="N12" s="16"/>
      <c r="O12" s="66"/>
      <c r="P12" s="68"/>
      <c r="Q12" s="18"/>
      <c r="R12" s="118"/>
    </row>
    <row r="13" spans="1:18" ht="24" customHeight="1" x14ac:dyDescent="0.15">
      <c r="A13" s="111"/>
      <c r="B13" s="19"/>
      <c r="C13" s="12"/>
      <c r="D13" s="13"/>
      <c r="E13" s="14"/>
      <c r="F13" s="15"/>
      <c r="G13" s="16"/>
      <c r="H13" s="84"/>
      <c r="I13" s="16"/>
      <c r="J13" s="12"/>
      <c r="K13" s="13"/>
      <c r="L13" s="14"/>
      <c r="M13" s="15"/>
      <c r="N13" s="16"/>
      <c r="O13" s="16"/>
      <c r="P13" s="68"/>
      <c r="Q13" s="18"/>
      <c r="R13" s="123"/>
    </row>
    <row r="14" spans="1:18" ht="24" customHeight="1" x14ac:dyDescent="0.15">
      <c r="A14" s="111"/>
      <c r="B14" s="19"/>
      <c r="C14" s="12"/>
      <c r="D14" s="13"/>
      <c r="E14" s="14"/>
      <c r="F14" s="15"/>
      <c r="G14" s="85"/>
      <c r="H14" s="85"/>
      <c r="I14" s="16"/>
      <c r="J14" s="12"/>
      <c r="K14" s="13"/>
      <c r="L14" s="14"/>
      <c r="M14" s="15"/>
      <c r="N14" s="16"/>
      <c r="O14" s="16"/>
      <c r="P14" s="68"/>
      <c r="Q14" s="18"/>
      <c r="R14" s="118"/>
    </row>
    <row r="15" spans="1:18" ht="24" customHeight="1" x14ac:dyDescent="0.15">
      <c r="A15" s="111"/>
      <c r="B15" s="19"/>
      <c r="C15" s="12"/>
      <c r="D15" s="13"/>
      <c r="E15" s="14"/>
      <c r="F15" s="15"/>
      <c r="G15" s="85"/>
      <c r="H15" s="85"/>
      <c r="I15" s="16"/>
      <c r="J15" s="12"/>
      <c r="K15" s="13"/>
      <c r="L15" s="14"/>
      <c r="M15" s="15"/>
      <c r="N15" s="16"/>
      <c r="O15" s="16"/>
      <c r="P15" s="68"/>
      <c r="Q15" s="50"/>
      <c r="R15" s="122"/>
    </row>
    <row r="16" spans="1:18" ht="24" customHeight="1" x14ac:dyDescent="0.15">
      <c r="A16" s="111"/>
      <c r="B16" s="107" t="s">
        <v>34</v>
      </c>
      <c r="C16" s="21" t="s">
        <v>42</v>
      </c>
      <c r="D16" s="22" t="s">
        <v>43</v>
      </c>
      <c r="E16" s="23">
        <v>80000</v>
      </c>
      <c r="F16" s="24">
        <v>2</v>
      </c>
      <c r="G16" s="26">
        <v>160000</v>
      </c>
      <c r="H16" s="51">
        <v>13</v>
      </c>
      <c r="I16" s="27">
        <v>2080000</v>
      </c>
      <c r="J16" s="21"/>
      <c r="K16" s="22" t="s">
        <v>38</v>
      </c>
      <c r="L16" s="23">
        <v>80000</v>
      </c>
      <c r="M16" s="24">
        <v>2</v>
      </c>
      <c r="N16" s="25">
        <v>160000</v>
      </c>
      <c r="O16" s="26">
        <v>160000</v>
      </c>
      <c r="P16" s="51">
        <v>52</v>
      </c>
      <c r="Q16" s="108">
        <f>PRODUCT(O16,P16)</f>
        <v>8320000</v>
      </c>
      <c r="R16" s="79"/>
    </row>
    <row r="17" spans="1:18" ht="24" customHeight="1" x14ac:dyDescent="0.15">
      <c r="A17" s="112" t="s">
        <v>23</v>
      </c>
      <c r="B17" s="100"/>
      <c r="C17" s="32"/>
      <c r="D17" s="102"/>
      <c r="E17" s="103"/>
      <c r="F17" s="62"/>
      <c r="G17" s="66"/>
      <c r="H17" s="104"/>
      <c r="I17" s="105"/>
      <c r="J17" s="32"/>
      <c r="K17" s="102"/>
      <c r="L17" s="103"/>
      <c r="M17" s="62"/>
      <c r="N17" s="66"/>
      <c r="O17" s="66"/>
      <c r="P17" s="106"/>
      <c r="Q17" s="105"/>
      <c r="R17" s="81"/>
    </row>
    <row r="18" spans="1:18" ht="24" customHeight="1" x14ac:dyDescent="0.15">
      <c r="A18" s="113"/>
      <c r="B18" s="35"/>
      <c r="C18" s="101"/>
      <c r="D18" s="13"/>
      <c r="E18" s="14"/>
      <c r="F18" s="15"/>
      <c r="G18" s="16"/>
      <c r="H18" s="84"/>
      <c r="I18" s="18"/>
      <c r="J18" s="101"/>
      <c r="K18" s="13"/>
      <c r="L18" s="14"/>
      <c r="M18" s="15"/>
      <c r="N18" s="16"/>
      <c r="O18" s="66"/>
      <c r="P18" s="68"/>
      <c r="Q18" s="18"/>
      <c r="R18" s="82"/>
    </row>
    <row r="19" spans="1:18" ht="24" customHeight="1" x14ac:dyDescent="0.15">
      <c r="A19" s="113"/>
      <c r="B19" s="35"/>
      <c r="C19" s="12"/>
      <c r="D19" s="13"/>
      <c r="E19" s="14"/>
      <c r="F19" s="15"/>
      <c r="G19" s="16"/>
      <c r="H19" s="84"/>
      <c r="I19" s="18"/>
      <c r="J19" s="12"/>
      <c r="K19" s="13"/>
      <c r="L19" s="14"/>
      <c r="M19" s="15"/>
      <c r="N19" s="16"/>
      <c r="O19" s="66"/>
      <c r="P19" s="68"/>
      <c r="Q19" s="18"/>
      <c r="R19" s="82"/>
    </row>
    <row r="20" spans="1:18" ht="24" customHeight="1" x14ac:dyDescent="0.15">
      <c r="A20" s="113"/>
      <c r="B20" s="116"/>
      <c r="C20" s="96"/>
      <c r="D20" s="97"/>
      <c r="E20" s="98"/>
      <c r="F20" s="61"/>
      <c r="G20" s="99"/>
      <c r="H20" s="117"/>
      <c r="I20" s="109"/>
      <c r="J20" s="96"/>
      <c r="K20" s="97"/>
      <c r="L20" s="98"/>
      <c r="M20" s="61"/>
      <c r="N20" s="99"/>
      <c r="O20" s="66"/>
      <c r="P20" s="68"/>
      <c r="Q20" s="109"/>
      <c r="R20" s="83"/>
    </row>
    <row r="21" spans="1:18" ht="24" customHeight="1" x14ac:dyDescent="0.15">
      <c r="A21" s="114"/>
      <c r="B21" s="31" t="s">
        <v>24</v>
      </c>
      <c r="C21" s="21"/>
      <c r="D21" s="22"/>
      <c r="E21" s="23"/>
      <c r="F21" s="24"/>
      <c r="G21" s="26">
        <f>SUM(G17:G20)</f>
        <v>0</v>
      </c>
      <c r="H21" s="27"/>
      <c r="I21" s="108">
        <f>SUM(I17:I20)</f>
        <v>0</v>
      </c>
      <c r="J21" s="21"/>
      <c r="K21" s="22"/>
      <c r="L21" s="23"/>
      <c r="M21" s="24"/>
      <c r="N21" s="25">
        <f>SUM(N17:N20)</f>
        <v>0</v>
      </c>
      <c r="O21" s="26">
        <f>SUM(O17:O20)</f>
        <v>0</v>
      </c>
      <c r="P21" s="27"/>
      <c r="Q21" s="108">
        <f>SUM(Q17:Q20)</f>
        <v>0</v>
      </c>
      <c r="R21" s="80"/>
    </row>
    <row r="22" spans="1:18" ht="24" customHeight="1" x14ac:dyDescent="0.15">
      <c r="A22" s="111" t="s">
        <v>25</v>
      </c>
      <c r="B22" s="29" t="s">
        <v>1</v>
      </c>
      <c r="C22" s="32"/>
      <c r="D22" s="33" t="s">
        <v>44</v>
      </c>
      <c r="E22" s="34">
        <v>12000</v>
      </c>
      <c r="F22" s="30">
        <v>2</v>
      </c>
      <c r="G22" s="66">
        <v>24000</v>
      </c>
      <c r="H22" s="20">
        <v>13</v>
      </c>
      <c r="I22" s="17">
        <v>312000</v>
      </c>
      <c r="J22" s="32"/>
      <c r="K22" s="33" t="s">
        <v>35</v>
      </c>
      <c r="L22" s="34">
        <v>12000</v>
      </c>
      <c r="M22" s="30">
        <v>2</v>
      </c>
      <c r="N22" s="66">
        <v>24000</v>
      </c>
      <c r="O22" s="66">
        <v>24000</v>
      </c>
      <c r="P22" s="20">
        <v>52</v>
      </c>
      <c r="Q22" s="17">
        <f>PRODUCT(O22,P22)</f>
        <v>1248000</v>
      </c>
      <c r="R22" s="55"/>
    </row>
    <row r="23" spans="1:18" ht="24" customHeight="1" x14ac:dyDescent="0.15">
      <c r="A23" s="111"/>
      <c r="B23" s="19" t="s">
        <v>39</v>
      </c>
      <c r="C23" s="12" t="s">
        <v>45</v>
      </c>
      <c r="D23" s="13" t="s">
        <v>46</v>
      </c>
      <c r="E23" s="14">
        <v>3000</v>
      </c>
      <c r="F23" s="61">
        <v>5</v>
      </c>
      <c r="G23" s="16">
        <v>15000</v>
      </c>
      <c r="H23" s="20">
        <v>13</v>
      </c>
      <c r="I23" s="18">
        <v>195000</v>
      </c>
      <c r="J23" s="12" t="s">
        <v>41</v>
      </c>
      <c r="K23" s="13" t="s">
        <v>40</v>
      </c>
      <c r="L23" s="14">
        <v>3000</v>
      </c>
      <c r="M23" s="61">
        <v>5</v>
      </c>
      <c r="N23" s="16">
        <v>15000</v>
      </c>
      <c r="O23" s="66">
        <v>15000</v>
      </c>
      <c r="P23" s="20">
        <v>52</v>
      </c>
      <c r="Q23" s="18">
        <f>PRODUCT(O23,P23)</f>
        <v>780000</v>
      </c>
      <c r="R23" s="56"/>
    </row>
    <row r="24" spans="1:18" ht="24" customHeight="1" x14ac:dyDescent="0.15">
      <c r="A24" s="111"/>
      <c r="B24" s="19"/>
      <c r="C24" s="12"/>
      <c r="D24" s="13"/>
      <c r="E24" s="14"/>
      <c r="F24" s="15"/>
      <c r="G24" s="85"/>
      <c r="H24" s="85"/>
      <c r="I24" s="16"/>
      <c r="J24" s="12"/>
      <c r="K24" s="13"/>
      <c r="L24" s="14"/>
      <c r="M24" s="15"/>
      <c r="N24" s="16"/>
      <c r="O24" s="16"/>
      <c r="P24" s="20"/>
      <c r="Q24" s="18"/>
      <c r="R24" s="56"/>
    </row>
    <row r="25" spans="1:18" ht="24" customHeight="1" x14ac:dyDescent="0.15">
      <c r="A25" s="111"/>
      <c r="B25" s="19"/>
      <c r="C25" s="12"/>
      <c r="D25" s="13"/>
      <c r="E25" s="14"/>
      <c r="F25" s="15"/>
      <c r="G25" s="85"/>
      <c r="H25" s="85"/>
      <c r="I25" s="16"/>
      <c r="J25" s="12"/>
      <c r="K25" s="13"/>
      <c r="L25" s="14"/>
      <c r="M25" s="62"/>
      <c r="N25" s="16"/>
      <c r="O25" s="16"/>
      <c r="P25" s="20"/>
      <c r="Q25" s="18"/>
      <c r="R25" s="56"/>
    </row>
    <row r="26" spans="1:18" ht="24" customHeight="1" x14ac:dyDescent="0.15">
      <c r="A26" s="111"/>
      <c r="B26" s="31" t="s">
        <v>26</v>
      </c>
      <c r="C26" s="21"/>
      <c r="D26" s="22"/>
      <c r="E26" s="23"/>
      <c r="F26" s="24"/>
      <c r="G26" s="86">
        <v>39000</v>
      </c>
      <c r="H26" s="86">
        <v>13</v>
      </c>
      <c r="I26" s="25">
        <v>507000</v>
      </c>
      <c r="J26" s="21"/>
      <c r="K26" s="22"/>
      <c r="L26" s="23"/>
      <c r="M26" s="24"/>
      <c r="N26" s="25">
        <f>SUM(N22:N25)</f>
        <v>39000</v>
      </c>
      <c r="O26" s="26">
        <f>SUM(O22:O25)</f>
        <v>39000</v>
      </c>
      <c r="P26" s="27">
        <v>52</v>
      </c>
      <c r="Q26" s="27">
        <f>SUM(Q22:Q25)</f>
        <v>2028000</v>
      </c>
      <c r="R26" s="54"/>
    </row>
    <row r="27" spans="1:18" s="60" customFormat="1" ht="24" customHeight="1" x14ac:dyDescent="0.15">
      <c r="A27" s="115" t="s">
        <v>27</v>
      </c>
      <c r="B27" s="71" t="s">
        <v>28</v>
      </c>
      <c r="C27" s="72"/>
      <c r="D27" s="73"/>
      <c r="E27" s="74"/>
      <c r="F27" s="75"/>
      <c r="G27" s="75"/>
      <c r="H27" s="75"/>
      <c r="I27" s="76"/>
      <c r="J27" s="72"/>
      <c r="K27" s="73"/>
      <c r="L27" s="74"/>
      <c r="M27" s="75"/>
      <c r="N27" s="76"/>
      <c r="O27" s="76"/>
      <c r="P27" s="77"/>
      <c r="Q27" s="78"/>
      <c r="R27" s="70"/>
    </row>
    <row r="28" spans="1:18" ht="24" customHeight="1" x14ac:dyDescent="0.15">
      <c r="A28" s="114"/>
      <c r="B28" s="36" t="s">
        <v>29</v>
      </c>
      <c r="C28" s="37"/>
      <c r="D28" s="38"/>
      <c r="E28" s="39"/>
      <c r="F28" s="40"/>
      <c r="G28" s="40"/>
      <c r="H28" s="40"/>
      <c r="I28" s="26"/>
      <c r="J28" s="37"/>
      <c r="K28" s="38"/>
      <c r="L28" s="39"/>
      <c r="M28" s="40"/>
      <c r="N28" s="26">
        <f>SUM(N27:N27)</f>
        <v>0</v>
      </c>
      <c r="O28" s="26">
        <f>SUM(O27:O27)</f>
        <v>0</v>
      </c>
      <c r="P28" s="51"/>
      <c r="Q28" s="28">
        <f>SUM(Q27:Q27)</f>
        <v>0</v>
      </c>
      <c r="R28" s="57"/>
    </row>
    <row r="29" spans="1:18" ht="22.5" customHeight="1" x14ac:dyDescent="0.15">
      <c r="A29" s="124" t="s">
        <v>30</v>
      </c>
      <c r="B29" s="125"/>
      <c r="C29" s="41"/>
      <c r="D29" s="42"/>
      <c r="E29" s="43"/>
      <c r="F29" s="44"/>
      <c r="G29" s="45">
        <f>SUM(G16,G21,G26,G28)</f>
        <v>199000</v>
      </c>
      <c r="H29" s="87"/>
      <c r="I29" s="47">
        <f>SUM(I16,I21,I26,I28)</f>
        <v>2587000</v>
      </c>
      <c r="J29" s="41"/>
      <c r="K29" s="42"/>
      <c r="L29" s="43"/>
      <c r="M29" s="44"/>
      <c r="N29" s="45">
        <f>SUM(N16,N21,N26,N28)</f>
        <v>199000</v>
      </c>
      <c r="O29" s="46">
        <f>SUM(O16,O21,O26,O28)</f>
        <v>199000</v>
      </c>
      <c r="P29" s="43">
        <v>52</v>
      </c>
      <c r="Q29" s="47">
        <f>SUM(Q16,Q21,Q26,Q28)</f>
        <v>10348000</v>
      </c>
      <c r="R29" s="58"/>
    </row>
    <row r="30" spans="1:18" ht="22.5" customHeight="1" thickBot="1" x14ac:dyDescent="0.2">
      <c r="A30" s="126" t="s">
        <v>31</v>
      </c>
      <c r="B30" s="127"/>
      <c r="C30" s="120"/>
      <c r="D30" s="120"/>
      <c r="E30" s="91"/>
      <c r="F30" s="92"/>
      <c r="G30" s="93"/>
      <c r="H30" s="92"/>
      <c r="I30" s="94"/>
      <c r="J30" s="120"/>
      <c r="K30" s="120"/>
      <c r="L30" s="91"/>
      <c r="M30" s="92"/>
      <c r="N30" s="93"/>
      <c r="O30" s="95"/>
      <c r="P30" s="91"/>
      <c r="Q30" s="94">
        <f>SUM(I29,Q29)</f>
        <v>12935000</v>
      </c>
      <c r="R30" s="90"/>
    </row>
    <row r="31" spans="1:18" ht="20.25" x14ac:dyDescent="0.15">
      <c r="I31" s="119"/>
      <c r="K31" s="49"/>
      <c r="Q31" s="119"/>
    </row>
    <row r="32" spans="1:18" x14ac:dyDescent="0.15">
      <c r="Q32" s="119"/>
    </row>
  </sheetData>
  <mergeCells count="18">
    <mergeCell ref="O5:R5"/>
    <mergeCell ref="Q6:R6"/>
    <mergeCell ref="A7:I7"/>
    <mergeCell ref="J7:R7"/>
    <mergeCell ref="A1:R1"/>
    <mergeCell ref="A3:B3"/>
    <mergeCell ref="C3:I3"/>
    <mergeCell ref="J3:N3"/>
    <mergeCell ref="O3:R3"/>
    <mergeCell ref="A4:B4"/>
    <mergeCell ref="C4:I4"/>
    <mergeCell ref="J4:N4"/>
    <mergeCell ref="O4:R4"/>
    <mergeCell ref="A29:B29"/>
    <mergeCell ref="A30:B30"/>
    <mergeCell ref="A5:B5"/>
    <mergeCell ref="C5:I5"/>
    <mergeCell ref="J5:N5"/>
  </mergeCells>
  <phoneticPr fontId="2" type="noConversion"/>
  <pageMargins left="0.15748031496062992" right="0.1574803149606299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우리동네 개선문</vt:lpstr>
    </vt:vector>
  </TitlesOfParts>
  <Company>ATEC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ATEC PC User</dc:creator>
  <cp:lastModifiedBy>KTV</cp:lastModifiedBy>
  <cp:lastPrinted>2019-08-14T00:32:52Z</cp:lastPrinted>
  <dcterms:created xsi:type="dcterms:W3CDTF">2012-02-08T01:38:07Z</dcterms:created>
  <dcterms:modified xsi:type="dcterms:W3CDTF">2020-01-13T04:34:03Z</dcterms:modified>
</cp:coreProperties>
</file>